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245" activeTab="2"/>
  </bookViews>
  <sheets>
    <sheet name="农民工工资发放花名册" sheetId="1" r:id="rId1"/>
    <sheet name="农民工考勤表" sheetId="2" r:id="rId2"/>
    <sheet name="农民工用工计酬表" sheetId="3" r:id="rId3"/>
    <sheet name="Sheet1"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<sst xmlns="http://schemas.openxmlformats.org/spreadsheetml/2006/main" count="84" uniqueCount="46">
  <si>
    <t xml:space="preserve">农民工工资发放花名册
</t>
  </si>
  <si>
    <t>班（组）名称： 电工班组                               （2026年2月1日至2026年2月7日）                填报时间：     年   月   日</t>
  </si>
  <si>
    <t>序号</t>
  </si>
  <si>
    <t>姓名</t>
  </si>
  <si>
    <t>性别</t>
  </si>
  <si>
    <t>身份证号码</t>
  </si>
  <si>
    <t>联系电话</t>
  </si>
  <si>
    <t>银行卡卡号</t>
  </si>
  <si>
    <t>标价
（元/天）</t>
  </si>
  <si>
    <t>出勤天数</t>
  </si>
  <si>
    <t>完成工作量</t>
  </si>
  <si>
    <t>应发工资
（元）</t>
  </si>
  <si>
    <t>实发工资
（元）</t>
  </si>
  <si>
    <t>个人确认签字</t>
  </si>
  <si>
    <t>领款签字</t>
  </si>
  <si>
    <t>备注</t>
  </si>
  <si>
    <t>牟学波</t>
  </si>
  <si>
    <t>男</t>
  </si>
  <si>
    <t>510824198009172054</t>
  </si>
  <si>
    <t>6230485200004560972</t>
  </si>
  <si>
    <t>450/天</t>
  </si>
  <si>
    <t>樊金芝</t>
  </si>
  <si>
    <t>女</t>
  </si>
  <si>
    <t>510823198603281206</t>
  </si>
  <si>
    <t>6230486600006717422</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</si>
  <si>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</si>
  <si>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</si>
  <si>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</si>
  <si>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</si>
  <si>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</si>
  <si>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</si>
  <si>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农民工考勤表
</t>
  </si>
  <si>
    <t xml:space="preserve">班（组）名称：电工班组                              （2026年2月1日至2026年2月7日）                   </t>
  </si>
  <si>
    <t>出勤具体情况</t>
  </si>
  <si>
    <t>合计出勤天数</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</si>
  <si>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</si>
  <si>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</si>
  <si>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</si>
  <si>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 xml:space="preserve">班（组）名称：电工班组                            （2026年2月1日至2026年2月7日）                 </t>
  </si>
  <si>
    <t>从事工种</t>
  </si>
  <si>
    <t>标价（元/天）</t>
  </si>
  <si>
    <t>本月工作量（天）</t>
  </si>
  <si>
    <t>入场以来累计工作量</t>
  </si>
  <si>
    <t xml:space="preserve">牟学波
</t>
  </si>
  <si>
    <t>电工</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</si>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</sst>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rgb="FF000000"/>
      <name val="宋体"/>
      <charset val="134"/>
    </font>
    <font>
      <sz val="10"/>
      <color theme="1"/>
      <name val="仿宋_GB2312"/>
      <charset val="134"/>
    </font>
    <font>
      <sz val="11"/>
      <color theme="1"/>
      <name val="Arial"/>
      <charset val="134"/>
    </font>
    <font>
      <sz val="10"/>
      <color theme="1"/>
      <name val="宋体"/>
      <charset val="134"/>
      <scheme val="minor"/>
    </font>
    <font>
      <b/>
      <sz val="12"/>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9"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0" applyNumberFormat="0" applyFill="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7" fillId="0" borderId="0" applyNumberFormat="0" applyFill="0" applyBorder="0" applyAlignment="0" applyProtection="0">
      <alignment vertical="center"/>
    </xf>
    <xf numFmtId="0" fontId="18" fillId="3" borderId="12" applyNumberFormat="0" applyAlignment="0" applyProtection="0">
      <alignment vertical="center"/>
    </xf>
    <xf numFmtId="0" fontId="19" fillId="4" borderId="13" applyNumberFormat="0" applyAlignment="0" applyProtection="0">
      <alignment vertical="center"/>
    </xf>
    <xf numFmtId="0" fontId="20" fillId="4" borderId="12" applyNumberFormat="0" applyAlignment="0" applyProtection="0">
      <alignment vertical="center"/>
    </xf>
    <xf numFmtId="0" fontId="21" fillId="5" borderId="14" applyNumberFormat="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9">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vertical="center" wrapText="1"/>
    </xf>
    <xf numFmtId="49" fontId="4" fillId="0" borderId="1" xfId="0" applyNumberFormat="1" applyFont="1" applyBorder="1">
      <alignment vertical="center"/>
    </xf>
    <xf numFmtId="0" fontId="4" fillId="0" borderId="1" xfId="0" applyFont="1" applyBorder="1" applyAlignment="1">
      <alignment horizontal="center" vertical="center"/>
    </xf>
    <xf numFmtId="0" fontId="0" fillId="0" borderId="1" xfId="0" applyFont="1" applyBorder="1" applyAlignment="1">
      <alignment horizontal="center" vertical="center" wrapText="1"/>
    </xf>
    <xf numFmtId="49" fontId="4" fillId="0" borderId="4" xfId="0" applyNumberFormat="1" applyFont="1" applyBorder="1">
      <alignment vertical="center"/>
    </xf>
    <xf numFmtId="0" fontId="4"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5" fillId="0" borderId="6" xfId="0" applyFont="1" applyBorder="1" applyAlignment="1">
      <alignment horizontal="left" vertical="center" wrapText="1"/>
    </xf>
    <xf numFmtId="0" fontId="2" fillId="0" borderId="7" xfId="0" applyFont="1" applyBorder="1" applyAlignment="1">
      <alignment horizontal="left" vertical="center"/>
    </xf>
    <xf numFmtId="0" fontId="3" fillId="0" borderId="8" xfId="0" applyFont="1" applyBorder="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wrapText="1"/>
    </xf>
    <xf numFmtId="0" fontId="4" fillId="0" borderId="1" xfId="0" applyFont="1" applyBorder="1">
      <alignment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 fillId="0" borderId="0" xfId="0" applyFont="1" applyAlignment="1">
      <alignment horizontal="center" vertical="center"/>
    </xf>
    <xf numFmtId="0" fontId="0" fillId="0" borderId="1" xfId="0" applyFont="1" applyBorder="1" applyAlignment="1">
      <alignment horizontal="lef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 xfId="0" applyBorder="1">
      <alignment vertical="center"/>
    </xf>
    <xf numFmtId="0" fontId="8" fillId="0" borderId="2" xfId="0" applyFont="1" applyBorder="1" applyAlignment="1">
      <alignment horizontal="center" vertical="center" wrapText="1"/>
    </xf>
    <xf numFmtId="0" fontId="9" fillId="0" borderId="1" xfId="0" applyFont="1" applyBorder="1" applyAlignment="1">
      <alignment horizontal="center" vertical="center" wrapText="1"/>
    </xf>
    <xf numFmtId="0" fontId="5" fillId="0" borderId="2" xfId="0" applyFont="1" applyBorder="1" applyAlignment="1">
      <alignment horizontal="left" vertical="center" wrapText="1"/>
    </xf>
    <xf numFmtId="0" fontId="5" fillId="0" borderId="5" xfId="0" applyFont="1" applyBorder="1" applyAlignment="1">
      <alignment horizontal="left" vertical="center" wrapText="1"/>
    </xf>
    <xf numFmtId="0" fontId="5" fillId="0" borderId="3"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8"/>
  <sheetViews>
    <sheetView zoomScale="85" zoomScaleNormal="85" zoomScaleSheetLayoutView="115" workbookViewId="0">
      <selection activeCell="F7" sqref="F7"/>
    </sheetView>
  </sheetViews>
  <sheetFormatPr defaultColWidth="9" defaultRowHeight="13.5" outlineLevelRow="7"/>
  <cols>
    <col min="1" max="1" width="5.775" customWidth="1"/>
    <col min="2" max="2" width="8.66666666666667" customWidth="1"/>
    <col min="3" max="3" width="5.10833333333333" customWidth="1"/>
    <col min="4" max="4" width="21.4416666666667" customWidth="1"/>
    <col min="5" max="5" width="13.225" customWidth="1"/>
    <col min="6" max="6" width="20.8916666666667" customWidth="1"/>
    <col min="7" max="7" width="9.66666666666667" customWidth="1"/>
    <col min="8" max="8" width="6.44166666666667" customWidth="1"/>
    <col min="9" max="9" width="7.66666666666667" customWidth="1"/>
    <col min="10" max="10" width="9.225" customWidth="1"/>
    <col min="11" max="11" width="9.33333333333333" customWidth="1"/>
    <col min="12" max="12" width="3.44166666666667" hidden="1" customWidth="1"/>
    <col min="13" max="13" width="10.225" customWidth="1"/>
    <col min="14" max="14" width="11.4416666666667" customWidth="1"/>
    <col min="15" max="15" width="9" hidden="1" customWidth="1"/>
    <col min="16" max="16" width="7.44166666666667" customWidth="1"/>
  </cols>
  <sheetData>
    <row r="1" ht="25.5" customHeight="1" spans="1:16">
      <c r="B1" s="2" t="s">
        <v>0</v>
      </c>
      <c r="C1" s="29"/>
      <c r="D1" s="29"/>
      <c r="E1" s="29"/>
      <c r="F1" s="29"/>
      <c r="G1" s="29"/>
      <c r="H1" s="29"/>
      <c r="I1" s="29"/>
      <c r="J1" s="29"/>
      <c r="K1" s="29"/>
      <c r="L1" s="29"/>
      <c r="M1" s="29"/>
      <c r="N1" s="29"/>
      <c r="O1" s="29"/>
      <c r="P1" s="29"/>
    </row>
    <row r="2" ht="23.25" customHeight="1" spans="1:16">
      <c r="A2" s="3" t="s">
        <v>1</v>
      </c>
      <c r="B2" s="3"/>
      <c r="C2" s="3"/>
      <c r="D2" s="3"/>
      <c r="E2" s="3"/>
      <c r="F2" s="3"/>
      <c r="G2" s="3"/>
      <c r="H2" s="3"/>
      <c r="I2" s="3"/>
      <c r="J2" s="3"/>
      <c r="K2" s="3"/>
      <c r="L2" s="3"/>
      <c r="M2" s="3"/>
      <c r="N2" s="3"/>
      <c r="O2" s="3"/>
      <c r="P2" s="3"/>
    </row>
    <row r="3" ht="41.25" customHeight="1" spans="1:16">
      <c r="A3" s="4" t="s">
        <v>2</v>
      </c>
      <c r="B3" s="4" t="s">
        <v>3</v>
      </c>
      <c r="C3" s="4" t="s">
        <v>4</v>
      </c>
      <c r="D3" s="4" t="s">
        <v>5</v>
      </c>
      <c r="E3" s="4" t="s">
        <v>6</v>
      </c>
      <c r="F3" s="4" t="s">
        <v>7</v>
      </c>
      <c r="G3" s="4" t="s">
        <v>8</v>
      </c>
      <c r="H3" s="4" t="s">
        <v>9</v>
      </c>
      <c r="I3" s="4" t="s">
        <v>10</v>
      </c>
      <c r="J3" s="4" t="s">
        <v>11</v>
      </c>
      <c r="K3" s="4" t="s">
        <v>12</v>
      </c>
      <c r="L3" s="4"/>
      <c r="M3" s="4" t="s">
        <v>13</v>
      </c>
      <c r="N3" s="4" t="s">
        <v>14</v>
      </c>
      <c r="O3" s="4"/>
      <c r="P3" s="4" t="s">
        <v>15</v>
      </c>
    </row>
    <row r="4" ht="16.05" customHeight="1" spans="1:16">
      <c r="A4" s="7">
        <v>3</v>
      </c>
      <c r="B4" s="30" t="s">
        <v>16</v>
      </c>
      <c r="C4" s="9" t="s">
        <v>17</v>
      </c>
      <c r="D4" s="10" t="s">
        <v>18</v>
      </c>
      <c r="E4" s="11">
        <v>13350036524</v>
      </c>
      <c r="F4" s="10" t="s">
        <v>19</v>
      </c>
      <c r="G4" s="12" t="s">
        <v>20</v>
      </c>
      <c r="H4" s="9">
        <v>4</v>
      </c>
      <c r="I4" s="31"/>
      <c r="J4" s="9">
        <f>H4*450</f>
        <v>1800</v>
      </c>
      <c r="K4" s="9">
        <f>J4</f>
        <v>1800</v>
      </c>
      <c r="L4" s="9">
        <v>13500</v>
      </c>
      <c r="M4" s="9"/>
      <c r="N4" s="31"/>
      <c r="O4" s="32"/>
      <c r="P4" s="9"/>
    </row>
    <row r="5" ht="16.95" customHeight="1" spans="1:16">
      <c r="A5" s="7">
        <v>5</v>
      </c>
      <c r="B5" s="8" t="s">
        <v>21</v>
      </c>
      <c r="C5" s="9" t="s">
        <v>22</v>
      </c>
      <c r="D5" s="13" t="s">
        <v>23</v>
      </c>
      <c r="E5" s="14">
        <v>17345263749</v>
      </c>
      <c r="F5" s="13" t="s">
        <v>24</v>
      </c>
      <c r="G5" s="12" t="s">
        <v>20</v>
      </c>
      <c r="H5" s="9">
        <v>4</v>
      </c>
      <c r="I5" s="31"/>
      <c r="J5" s="9">
        <f>H5*450</f>
        <v>1800</v>
      </c>
      <c r="K5" s="9">
        <f>J5</f>
        <v>1800</v>
      </c>
      <c r="L5" s="32"/>
      <c r="M5" s="9"/>
      <c r="N5" s="31"/>
      <c r="O5" s="32"/>
      <c r="P5" s="9"/>
    </row>
    <row r="6" ht="16.05" customHeight="1" spans="1:16">
      <c r="A6" s="7"/>
      <c r="B6" s="33"/>
      <c r="C6" s="33"/>
      <c r="D6" s="33"/>
      <c r="E6" s="33"/>
      <c r="F6" s="33"/>
      <c r="G6" s="9"/>
      <c r="H6" s="9"/>
      <c r="I6" s="34" t="s">
        <v>25</v>
      </c>
      <c r="J6" s="35">
        <f>SUM(J4:J5)</f>
        <v>3600</v>
      </c>
      <c r="K6" s="31">
        <f>SUM(K4:K5)</f>
        <v>3600</v>
      </c>
      <c r="L6" s="32"/>
      <c r="M6" s="9"/>
      <c r="N6" s="31"/>
      <c r="O6" s="32"/>
      <c r="P6" s="9"/>
    </row>
    <row r="7" s="1" customFormat="1" ht="61.95" customHeight="1" spans="1:16">
      <c r="A7" s="18" t="s">
        <v>26</v>
      </c>
      <c r="B7" s="18"/>
      <c r="C7" s="18"/>
      <c r="D7" s="18"/>
      <c r="E7" s="18" t="s">
        <v>27</v>
      </c>
      <c r="F7" s="18"/>
      <c r="G7" s="18" t="s">
        <v>28</v>
      </c>
      <c r="H7" s="18"/>
      <c r="I7" s="18"/>
      <c r="J7" s="18"/>
      <c r="K7" s="18" t="s">
        <v>29</v>
      </c>
      <c r="L7" s="18"/>
      <c r="M7" s="18"/>
      <c r="N7" s="15"/>
      <c r="O7" s="16"/>
      <c r="P7" s="17"/>
    </row>
    <row r="8" s="1" customFormat="1" ht="56.25" customHeight="1" spans="1:16">
      <c r="A8" s="36" t="s">
        <v>30</v>
      </c>
      <c r="B8" s="37"/>
      <c r="C8" s="37"/>
      <c r="D8" s="37"/>
      <c r="E8" s="37"/>
      <c r="F8" s="37"/>
      <c r="G8" s="37"/>
      <c r="H8" s="37"/>
      <c r="I8" s="37"/>
      <c r="J8" s="37"/>
      <c r="K8" s="37"/>
      <c r="L8" s="37"/>
      <c r="M8" s="37"/>
      <c r="N8" s="37"/>
      <c r="O8" s="37"/>
      <c r="P8" s="38"/>
    </row>
  </sheetData>
  <mergeCells count="12">
    <mergeCell ref="B1:O1"/>
    <mergeCell ref="A2:P2"/>
    <mergeCell ref="K3:L3"/>
    <mergeCell ref="N3:O3"/>
    <mergeCell ref="K6:L6"/>
    <mergeCell ref="N6:O6"/>
    <mergeCell ref="A7:C7"/>
    <mergeCell ref="G7:H7"/>
    <mergeCell ref="I7:J7"/>
    <mergeCell ref="K7:M7"/>
    <mergeCell ref="N7:P7"/>
    <mergeCell ref="A8:P8"/>
  </mergeCells>
  <printOptions horizontalCentered="1"/>
  <pageMargins left="0.393055555555556" right="0.354166666666667" top="0.75" bottom="0.55" header="0.31" footer="0.31"/>
  <pageSetup paperSize="9" scale="97"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G8"/>
  <sheetViews>
    <sheetView view="pageBreakPreview" zoomScale="115" zoomScaleNormal="100" workbookViewId="0">
      <selection activeCell="T4" sqref="T4"/>
    </sheetView>
  </sheetViews>
  <sheetFormatPr defaultColWidth="9" defaultRowHeight="13.5" outlineLevelRow="7"/>
  <cols>
    <col min="1" max="1" width="4.44166666666667" customWidth="1"/>
    <col min="2" max="2" width="8.66666666666667" customWidth="1"/>
    <col min="3" max="30" width="3.10833333333333" customWidth="1"/>
    <col min="31" max="31" width="5.44166666666667" customWidth="1"/>
    <col min="32" max="32" width="7.44166666666667" customWidth="1"/>
    <col min="33" max="33" width="11.6666666666667" customWidth="1"/>
  </cols>
  <sheetData>
    <row r="1" ht="21" customHeight="1" spans="1:33">
      <c r="A1" s="2" t="s">
        <v>31</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ht="20.25" customHeight="1" spans="1:33">
      <c r="A2" s="22" t="s">
        <v>32</v>
      </c>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row>
    <row r="3" ht="23.25" customHeight="1" spans="1:33">
      <c r="A3" s="23" t="s">
        <v>2</v>
      </c>
      <c r="B3" s="23" t="s">
        <v>3</v>
      </c>
      <c r="C3" s="24" t="s">
        <v>33</v>
      </c>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3" t="s">
        <v>34</v>
      </c>
      <c r="AF3" s="23" t="s">
        <v>13</v>
      </c>
      <c r="AG3" s="4" t="s">
        <v>15</v>
      </c>
    </row>
    <row r="4" ht="22.5" customHeight="1" spans="1:33">
      <c r="A4" s="25"/>
      <c r="B4" s="25"/>
      <c r="C4" s="4">
        <v>1</v>
      </c>
      <c r="D4" s="4">
        <v>2</v>
      </c>
      <c r="E4" s="4">
        <v>3</v>
      </c>
      <c r="F4" s="4">
        <v>4</v>
      </c>
      <c r="G4" s="4">
        <v>5</v>
      </c>
      <c r="H4" s="4">
        <v>6</v>
      </c>
      <c r="I4" s="4">
        <v>7</v>
      </c>
      <c r="J4" s="4">
        <v>8</v>
      </c>
      <c r="K4" s="4">
        <v>9</v>
      </c>
      <c r="L4" s="4">
        <v>10</v>
      </c>
      <c r="M4" s="4">
        <v>11</v>
      </c>
      <c r="N4" s="4">
        <v>12</v>
      </c>
      <c r="O4" s="4">
        <v>13</v>
      </c>
      <c r="P4" s="4">
        <v>14</v>
      </c>
      <c r="Q4" s="4">
        <v>15</v>
      </c>
      <c r="R4" s="4">
        <v>16</v>
      </c>
      <c r="S4" s="4">
        <v>17</v>
      </c>
      <c r="T4" s="4">
        <v>18</v>
      </c>
      <c r="U4" s="4">
        <v>19</v>
      </c>
      <c r="V4" s="4">
        <v>20</v>
      </c>
      <c r="W4" s="4">
        <v>21</v>
      </c>
      <c r="X4" s="4">
        <v>22</v>
      </c>
      <c r="Y4" s="4">
        <v>23</v>
      </c>
      <c r="Z4" s="4">
        <v>24</v>
      </c>
      <c r="AA4" s="4">
        <v>25</v>
      </c>
      <c r="AB4" s="4">
        <v>26</v>
      </c>
      <c r="AC4" s="4">
        <v>27</v>
      </c>
      <c r="AD4" s="4">
        <v>28</v>
      </c>
      <c r="AE4" s="25"/>
      <c r="AF4" s="25"/>
      <c r="AG4" s="4"/>
    </row>
    <row r="5" ht="16" customHeight="1" spans="1:33">
      <c r="A5" s="7">
        <v>1</v>
      </c>
      <c r="B5" s="26" t="s">
        <v>16</v>
      </c>
      <c r="C5" s="9" t="s">
        <v>35</v>
      </c>
      <c r="D5" s="9" t="s">
        <v>35</v>
      </c>
      <c r="E5" s="9" t="s">
        <v>35</v>
      </c>
      <c r="F5" s="9" t="s">
        <v>35</v>
      </c>
      <c r="G5" s="9"/>
      <c r="H5" s="9"/>
      <c r="I5" s="9"/>
      <c r="J5" s="27"/>
      <c r="K5" s="27"/>
      <c r="L5" s="27"/>
      <c r="M5" s="27"/>
      <c r="N5" s="27"/>
      <c r="O5" s="27"/>
      <c r="P5" s="27"/>
      <c r="Q5" s="27"/>
      <c r="R5" s="27"/>
      <c r="S5" s="27"/>
      <c r="T5" s="27"/>
      <c r="U5" s="27"/>
      <c r="V5" s="27"/>
      <c r="W5" s="27"/>
      <c r="X5" s="27"/>
      <c r="Y5" s="27"/>
      <c r="Z5" s="27"/>
      <c r="AA5" s="27"/>
      <c r="AB5" s="27"/>
      <c r="AC5" s="27"/>
      <c r="AD5" s="27"/>
      <c r="AE5" s="9">
        <v>4</v>
      </c>
      <c r="AF5" s="9"/>
      <c r="AG5" s="9"/>
    </row>
    <row r="6" ht="16" customHeight="1" spans="1:33">
      <c r="A6" s="7">
        <v>2</v>
      </c>
      <c r="B6" s="8" t="s">
        <v>21</v>
      </c>
      <c r="C6" s="9" t="s">
        <v>35</v>
      </c>
      <c r="D6" s="9" t="s">
        <v>35</v>
      </c>
      <c r="E6" s="9" t="s">
        <v>35</v>
      </c>
      <c r="F6" s="9" t="s">
        <v>35</v>
      </c>
      <c r="G6" s="9"/>
      <c r="H6" s="9"/>
      <c r="I6" s="9"/>
      <c r="J6" s="27"/>
      <c r="K6" s="27"/>
      <c r="L6" s="27"/>
      <c r="M6" s="27"/>
      <c r="N6" s="27"/>
      <c r="O6" s="27"/>
      <c r="P6" s="27"/>
      <c r="Q6" s="27"/>
      <c r="R6" s="27"/>
      <c r="S6" s="27"/>
      <c r="T6" s="27"/>
      <c r="U6" s="27"/>
      <c r="V6" s="27"/>
      <c r="W6" s="27"/>
      <c r="X6" s="27"/>
      <c r="Y6" s="27"/>
      <c r="Z6" s="27"/>
      <c r="AA6" s="27"/>
      <c r="AB6" s="27"/>
      <c r="AC6" s="27"/>
      <c r="AD6" s="27"/>
      <c r="AE6" s="9">
        <v>4</v>
      </c>
      <c r="AF6" s="9"/>
      <c r="AG6" s="28"/>
    </row>
    <row r="7" s="1" customFormat="1" ht="60" customHeight="1" spans="1:33">
      <c r="A7" s="15" t="s">
        <v>26</v>
      </c>
      <c r="B7" s="17"/>
      <c r="C7" s="15"/>
      <c r="D7" s="16"/>
      <c r="E7" s="16"/>
      <c r="F7" s="17"/>
      <c r="G7" s="15" t="s">
        <v>27</v>
      </c>
      <c r="H7" s="16"/>
      <c r="I7" s="16"/>
      <c r="J7" s="17"/>
      <c r="K7" s="15"/>
      <c r="L7" s="16"/>
      <c r="M7" s="16"/>
      <c r="N7" s="16"/>
      <c r="O7" s="16"/>
      <c r="P7" s="17"/>
      <c r="Q7" s="15" t="s">
        <v>28</v>
      </c>
      <c r="R7" s="16"/>
      <c r="S7" s="16"/>
      <c r="T7" s="16"/>
      <c r="U7" s="17"/>
      <c r="V7" s="15"/>
      <c r="W7" s="16"/>
      <c r="X7" s="16"/>
      <c r="Y7" s="16"/>
      <c r="Z7" s="17"/>
      <c r="AA7" s="15" t="s">
        <v>29</v>
      </c>
      <c r="AB7" s="16"/>
      <c r="AC7" s="16"/>
      <c r="AD7" s="16"/>
      <c r="AE7" s="16"/>
      <c r="AF7" s="16"/>
      <c r="AG7" s="17"/>
    </row>
    <row r="8" s="1" customFormat="1" ht="41.25" customHeight="1" spans="1:33">
      <c r="A8" s="21" t="s">
        <v>36</v>
      </c>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row>
  </sheetData>
  <mergeCells count="17">
    <mergeCell ref="A1:AG1"/>
    <mergeCell ref="A2:AG2"/>
    <mergeCell ref="C3:AD3"/>
    <mergeCell ref="A7:B7"/>
    <mergeCell ref="C7:F7"/>
    <mergeCell ref="G7:J7"/>
    <mergeCell ref="K7:P7"/>
    <mergeCell ref="Q7:U7"/>
    <mergeCell ref="V7:Z7"/>
    <mergeCell ref="AA7:AD7"/>
    <mergeCell ref="AE7:AG7"/>
    <mergeCell ref="A8:AG8"/>
    <mergeCell ref="A3:A4"/>
    <mergeCell ref="B3:B4"/>
    <mergeCell ref="AE3:AE4"/>
    <mergeCell ref="AF3:AF4"/>
    <mergeCell ref="AG3:AG4"/>
  </mergeCells>
  <printOptions horizontalCentered="1"/>
  <pageMargins left="0.71" right="0.708333333333333" top="0.75" bottom="0.75" header="0.31" footer="0.31"/>
  <pageSetup paperSize="9"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7"/>
  <sheetViews>
    <sheetView tabSelected="1" zoomScaleSheetLayoutView="130" workbookViewId="0">
      <selection activeCell="G4" sqref="G4"/>
    </sheetView>
  </sheetViews>
  <sheetFormatPr defaultColWidth="9" defaultRowHeight="13.5" outlineLevelRow="6"/>
  <cols>
    <col min="1" max="1" width="4.89166666666667" customWidth="1"/>
    <col min="2" max="2" width="10.4416666666667" customWidth="1"/>
    <col min="3" max="3" width="5.775" customWidth="1"/>
    <col min="4" max="4" width="20.3333333333333" customWidth="1"/>
    <col min="5" max="5" width="16.775" customWidth="1"/>
    <col min="6" max="6" width="11.775" customWidth="1"/>
    <col min="7" max="7" width="13.3333333333333" customWidth="1"/>
    <col min="8" max="8" width="3.225" hidden="1" customWidth="1"/>
    <col min="9" max="9" width="15" customWidth="1"/>
    <col min="10" max="10" width="14" customWidth="1"/>
    <col min="11" max="11" width="11.3333333333333" customWidth="1"/>
    <col min="12" max="12" width="9.66666666666667" customWidth="1"/>
  </cols>
  <sheetData>
    <row r="1" ht="26.25" customHeight="1" spans="1:12">
      <c r="A1" s="2" t="s">
        <v>37</v>
      </c>
      <c r="B1" s="2"/>
      <c r="C1" s="2"/>
      <c r="D1" s="2"/>
      <c r="E1" s="2"/>
      <c r="F1" s="2"/>
      <c r="G1" s="2"/>
      <c r="H1" s="2"/>
      <c r="I1" s="2"/>
      <c r="J1" s="2"/>
      <c r="K1" s="2"/>
      <c r="L1" s="2"/>
    </row>
    <row r="2" ht="23.25" customHeight="1" spans="1:12">
      <c r="A2" s="3" t="s">
        <v>38</v>
      </c>
      <c r="B2" s="3"/>
      <c r="C2" s="3"/>
      <c r="D2" s="3"/>
      <c r="E2" s="3"/>
      <c r="F2" s="3"/>
      <c r="G2" s="3"/>
      <c r="H2" s="3"/>
      <c r="I2" s="3"/>
      <c r="J2" s="3"/>
      <c r="K2" s="3"/>
      <c r="L2" s="3"/>
    </row>
    <row r="3" ht="43.5" customHeight="1" spans="1:12">
      <c r="A3" s="4" t="s">
        <v>2</v>
      </c>
      <c r="B3" s="4" t="s">
        <v>3</v>
      </c>
      <c r="C3" s="4" t="s">
        <v>4</v>
      </c>
      <c r="D3" s="4" t="s">
        <v>5</v>
      </c>
      <c r="E3" s="4" t="s">
        <v>6</v>
      </c>
      <c r="F3" s="4" t="s">
        <v>39</v>
      </c>
      <c r="G3" s="5" t="s">
        <v>40</v>
      </c>
      <c r="H3" s="6"/>
      <c r="I3" s="4" t="s">
        <v>41</v>
      </c>
      <c r="J3" s="4" t="s">
        <v>42</v>
      </c>
      <c r="K3" s="4" t="s">
        <v>13</v>
      </c>
      <c r="L3" s="4" t="s">
        <v>15</v>
      </c>
    </row>
    <row r="4" ht="16" customHeight="1" spans="1:12">
      <c r="A4" s="7">
        <v>1</v>
      </c>
      <c r="B4" s="8" t="s">
        <v>43</v>
      </c>
      <c r="C4" s="9" t="s">
        <v>17</v>
      </c>
      <c r="D4" s="10" t="s">
        <v>18</v>
      </c>
      <c r="E4" s="11">
        <v>13350036524</v>
      </c>
      <c r="F4" s="9" t="s">
        <v>44</v>
      </c>
      <c r="G4" s="12" t="s">
        <v>20</v>
      </c>
      <c r="H4" s="9" t="s">
        <v>20</v>
      </c>
      <c r="I4" s="9">
        <v>4</v>
      </c>
      <c r="J4" s="9"/>
      <c r="K4" s="9"/>
      <c r="L4" s="9"/>
    </row>
    <row r="5" ht="16" customHeight="1" spans="1:12">
      <c r="A5" s="7">
        <v>2</v>
      </c>
      <c r="B5" s="8" t="s">
        <v>21</v>
      </c>
      <c r="C5" s="9" t="s">
        <v>22</v>
      </c>
      <c r="D5" s="13" t="s">
        <v>23</v>
      </c>
      <c r="E5" s="14">
        <v>17345263749</v>
      </c>
      <c r="F5" s="9" t="s">
        <v>44</v>
      </c>
      <c r="G5" s="12" t="s">
        <v>20</v>
      </c>
      <c r="H5" s="9"/>
      <c r="I5" s="9">
        <v>4</v>
      </c>
      <c r="J5" s="9"/>
      <c r="K5" s="9"/>
      <c r="L5" s="9"/>
    </row>
    <row r="6" s="1" customFormat="1" ht="44.25" customHeight="1" spans="1:12">
      <c r="A6" s="15" t="s">
        <v>26</v>
      </c>
      <c r="B6" s="16"/>
      <c r="C6" s="17"/>
      <c r="D6" s="18"/>
      <c r="E6" s="19" t="s">
        <v>27</v>
      </c>
      <c r="F6" s="20"/>
      <c r="G6" s="18" t="s">
        <v>28</v>
      </c>
      <c r="H6" s="18"/>
      <c r="I6" s="18"/>
      <c r="J6" s="18" t="s">
        <v>29</v>
      </c>
      <c r="K6" s="15"/>
      <c r="L6" s="17"/>
    </row>
    <row r="7" s="1" customFormat="1" ht="43.5" customHeight="1" spans="1:12">
      <c r="A7" s="21" t="s">
        <v>45</v>
      </c>
      <c r="B7" s="21"/>
      <c r="C7" s="21"/>
      <c r="D7" s="21"/>
      <c r="E7" s="21"/>
      <c r="F7" s="21"/>
      <c r="G7" s="21"/>
      <c r="H7" s="21"/>
      <c r="I7" s="21"/>
      <c r="J7" s="21"/>
      <c r="K7" s="21"/>
      <c r="L7" s="21"/>
    </row>
  </sheetData>
  <mergeCells count="7">
    <mergeCell ref="A1:L1"/>
    <mergeCell ref="A2:L2"/>
    <mergeCell ref="G3:H3"/>
    <mergeCell ref="A6:C6"/>
    <mergeCell ref="H6:I6"/>
    <mergeCell ref="K6:L6"/>
    <mergeCell ref="A7:L7"/>
  </mergeCells>
  <printOptions horizontalCentered="1"/>
  <pageMargins left="0.71" right="0.71" top="0.75" bottom="0.75" header="0.31" footer="0.31"/>
  <pageSetup paperSize="9"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农民工工资发放花名册</vt:lpstr>
      <vt:lpstr>农民工考勤表</vt:lpstr>
      <vt:lpstr>农民工用工计酬表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入戏太深</cp:lastModifiedBy>
  <dcterms:created xsi:type="dcterms:W3CDTF">2014-06-03T03:15:00Z</dcterms:created>
  <cp:lastPrinted>2022-05-09T07:34:00Z</cp:lastPrinted>
  <dcterms:modified xsi:type="dcterms:W3CDTF">2026-02-12T04:00:23Z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A8F808554DF7498F9D288F6733468901_13</vt:lpwstr>
  </property>
  <property fmtid="{D5CDD505-2E9C-101B-9397-08002B2CF9AE}" pid="4" name="CalculationRule">
    <vt:i4>0</vt:i4>
  </property>
</Properties>
</file>